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28284142-71C5-487C-BC83-C9DD46BB647D}" xr6:coauthVersionLast="47" xr6:coauthVersionMax="47" xr10:uidLastSave="{00000000-0000-0000-0000-000000000000}"/>
  <bookViews>
    <workbookView xWindow="-98" yWindow="-98" windowWidth="25996" windowHeight="10276" activeTab="1" xr2:uid="{00000000-000D-0000-FFFF-FFFF00000000}"/>
  </bookViews>
  <sheets>
    <sheet name="Instructions" sheetId="2" r:id="rId1"/>
    <sheet name="Lot 3"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6" l="1"/>
  <c r="H16" i="6"/>
  <c r="H15" i="6"/>
  <c r="H13" i="6"/>
  <c r="H12" i="6"/>
  <c r="H11" i="6"/>
  <c r="H10" i="6"/>
  <c r="H9" i="6"/>
  <c r="H8" i="6"/>
  <c r="H7" i="6"/>
  <c r="H17" i="6" l="1"/>
</calcChain>
</file>

<file path=xl/sharedStrings.xml><?xml version="1.0" encoding="utf-8"?>
<sst xmlns="http://schemas.openxmlformats.org/spreadsheetml/2006/main" count="45" uniqueCount="45">
  <si>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</si>
  <si>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</si>
  <si>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</si>
  <si>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</si>
  <si>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</si>
  <si>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</si>
  <si>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</si>
  <si>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</si>
  <si>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</si>
  <si>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</si>
  <si>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</si>
  <si>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</si>
  <si>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</si>
  <si>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</si>
  <si>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</si>
  <si>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</si>
  <si>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</si>
  <si>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</si>
  <si>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AT044</t>
  </si>
  <si>
    <t>AT045</t>
  </si>
  <si>
    <t xml:space="preserve">Decommissioned  - High voltage charge systems </t>
  </si>
  <si>
    <t xml:space="preserve">Decommissioned  - High voltage A/C system </t>
  </si>
  <si>
    <t xml:space="preserve">Decommissioned  - High voltage Battery </t>
  </si>
  <si>
    <t xml:space="preserve">Decommissioned  - Invertor/convertor units </t>
  </si>
  <si>
    <t xml:space="preserve">Decommissioned  - High voltage drive train system </t>
  </si>
  <si>
    <t xml:space="preserve">Decommissioned  - High voltage electric motors </t>
  </si>
  <si>
    <t>Decommissioned  - HVAC for HV battery system</t>
  </si>
  <si>
    <t>Decommissioned  - HV cutaway battery system</t>
  </si>
  <si>
    <t xml:space="preserve">Decommissioned  - Interlock cables and architecture </t>
  </si>
  <si>
    <t xml:space="preserve">Decommissioned  - Control and monitoring systems </t>
  </si>
  <si>
    <t>AT046</t>
  </si>
  <si>
    <t>AT047</t>
  </si>
  <si>
    <t>AT048</t>
  </si>
  <si>
    <t>AT049</t>
  </si>
  <si>
    <t>AT050</t>
  </si>
  <si>
    <t>AT051</t>
  </si>
  <si>
    <t>AT052</t>
  </si>
  <si>
    <t>AT053</t>
  </si>
  <si>
    <t>Appendix 3a - Pricing Schedule - Lot 3 - Decommissioned High Voltage Components</t>
  </si>
  <si>
    <t>Description</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</si>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</sst>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8"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sz val="8"/>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7" fillId="0" borderId="0" xfId="0" applyFont="1" applyProtection="1">
      <protection locked="0"/>
    </xf>
    <xf numFmtId="0" fontId="9" fillId="0" borderId="14" xfId="0" applyFont="1" applyBorder="1"/>
    <xf numFmtId="0" fontId="9"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0" fontId="11" fillId="2" borderId="10" xfId="0" applyFont="1" applyFill="1" applyBorder="1" applyAlignment="1">
      <alignment horizontal="center" vertical="center" wrapText="1"/>
    </xf>
    <xf numFmtId="164" fontId="12" fillId="3" borderId="10" xfId="0" applyNumberFormat="1"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164" fontId="12" fillId="2" borderId="10" xfId="0" applyNumberFormat="1" applyFont="1" applyFill="1" applyBorder="1" applyAlignment="1">
      <alignment horizontal="center" vertical="center" wrapText="1"/>
    </xf>
    <xf numFmtId="164" fontId="12" fillId="3" borderId="33" xfId="0" applyNumberFormat="1" applyFont="1" applyFill="1" applyBorder="1" applyAlignment="1" applyProtection="1">
      <alignment horizontal="center" vertical="center" wrapText="1"/>
      <protection locked="0"/>
    </xf>
    <xf numFmtId="0" fontId="12" fillId="3" borderId="33" xfId="0" applyFont="1" applyFill="1" applyBorder="1" applyAlignment="1" applyProtection="1">
      <alignment horizontal="center" vertical="center" wrapText="1"/>
      <protection locked="0"/>
    </xf>
    <xf numFmtId="164" fontId="12" fillId="2" borderId="33" xfId="0" applyNumberFormat="1" applyFont="1" applyFill="1" applyBorder="1" applyAlignment="1">
      <alignment horizontal="center" vertical="center" wrapText="1"/>
    </xf>
    <xf numFmtId="164" fontId="6" fillId="2" borderId="32" xfId="0" applyNumberFormat="1" applyFont="1" applyFill="1" applyBorder="1" applyAlignment="1">
      <alignment horizontal="center" vertical="center" wrapText="1"/>
    </xf>
    <xf numFmtId="0" fontId="10" fillId="0" borderId="34" xfId="0" applyFont="1" applyBorder="1" applyAlignment="1">
      <alignment horizontal="center" vertical="center" wrapText="1"/>
    </xf>
    <xf numFmtId="0" fontId="13" fillId="5" borderId="32" xfId="0" applyFont="1" applyFill="1" applyBorder="1" applyAlignment="1">
      <alignment horizontal="center" vertical="center" wrapText="1"/>
    </xf>
    <xf numFmtId="0" fontId="10" fillId="0" borderId="34" xfId="0" applyFont="1" applyBorder="1" applyAlignment="1">
      <alignment vertical="center" wrapText="1"/>
    </xf>
    <xf numFmtId="0" fontId="11" fillId="2" borderId="34" xfId="0" applyFont="1" applyFill="1" applyBorder="1" applyAlignment="1">
      <alignment horizontal="center" vertical="center" wrapText="1"/>
    </xf>
    <xf numFmtId="164" fontId="12" fillId="3" borderId="34" xfId="0" applyNumberFormat="1" applyFont="1" applyFill="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164" fontId="12" fillId="2" borderId="34" xfId="0" applyNumberFormat="1" applyFont="1" applyFill="1" applyBorder="1" applyAlignment="1">
      <alignment horizontal="center" vertical="center" wrapText="1"/>
    </xf>
    <xf numFmtId="0" fontId="13" fillId="5" borderId="20" xfId="0" applyFont="1" applyFill="1" applyBorder="1" applyAlignment="1">
      <alignment horizontal="right" vertical="center"/>
    </xf>
    <xf numFmtId="0" fontId="13" fillId="5" borderId="21" xfId="0" applyFont="1" applyFill="1" applyBorder="1" applyAlignment="1">
      <alignment horizontal="right" vertical="center"/>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4" xfId="0" applyFont="1" applyBorder="1" applyAlignment="1">
      <alignment horizontal="center"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4" borderId="26" xfId="0" applyFont="1" applyFill="1" applyBorder="1" applyAlignment="1">
      <alignment horizontal="center" wrapText="1"/>
    </xf>
    <xf numFmtId="0" fontId="3" fillId="4" borderId="27"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4" fillId="0" borderId="2" xfId="0" applyFont="1" applyBorder="1" applyAlignment="1">
      <alignment horizontal="left" vertical="center" wrapText="1"/>
    </xf>
    <xf numFmtId="0" fontId="16" fillId="0" borderId="3" xfId="0" applyFont="1" applyBorder="1" applyAlignment="1">
      <alignment horizontal="left" vertical="center" wrapText="1"/>
    </xf>
    <xf numFmtId="0" fontId="17" fillId="0" borderId="3" xfId="0" applyFont="1" applyBorder="1" applyAlignment="1">
      <alignment vertical="center" wrapText="1"/>
    </xf>
    <xf numFmtId="0" fontId="17" fillId="0" borderId="4" xfId="0" applyFont="1" applyBorder="1" applyAlignment="1">
      <alignmen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4" fillId="0" borderId="29" xfId="0" applyFont="1" applyBorder="1" applyAlignment="1">
      <alignment horizontal="left" vertical="center" wrapText="1"/>
    </xf>
    <xf numFmtId="0" fontId="14" fillId="0" borderId="28" xfId="0" applyFont="1" applyBorder="1" applyAlignment="1">
      <alignment horizontal="left" vertical="center" wrapText="1"/>
    </xf>
    <xf numFmtId="0" fontId="14"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8B13DFF8-84E8-4E36-BD8E-6CA8DBB880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989F98AC-393F-4CA8-866C-BC50F6A17E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005B4EED-998E-467F-AAC0-2B4F1F73C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workbookViewId="0">
      <selection activeCell="K6" sqref="K6"/>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41" t="s">
        <v>1</v>
      </c>
      <c r="B3" s="42"/>
      <c r="C3" s="43"/>
      <c r="D3" s="43"/>
      <c r="E3" s="43"/>
      <c r="F3" s="44"/>
    </row>
    <row r="4" spans="1:6" ht="43.15" customHeight="1" x14ac:dyDescent="0.45">
      <c r="A4" s="45"/>
      <c r="B4" s="49" t="s">
        <v>40</v>
      </c>
      <c r="C4" s="50"/>
      <c r="D4" s="50"/>
      <c r="E4" s="51"/>
      <c r="F4" s="52"/>
    </row>
    <row r="5" spans="1:6" ht="36.75" customHeight="1" x14ac:dyDescent="0.45">
      <c r="A5" s="46"/>
      <c r="B5" s="53" t="s">
        <v>41</v>
      </c>
      <c r="C5" s="56"/>
      <c r="D5" s="56"/>
      <c r="E5" s="56"/>
      <c r="F5" s="57"/>
    </row>
    <row r="6" spans="1:6" ht="24.75" customHeight="1" x14ac:dyDescent="0.45">
      <c r="A6" s="46"/>
      <c r="B6" s="53" t="s">
        <v>6</v>
      </c>
      <c r="C6" s="54"/>
      <c r="D6" s="54"/>
      <c r="E6" s="54"/>
      <c r="F6" s="55"/>
    </row>
    <row r="7" spans="1:6" ht="34.15" customHeight="1" x14ac:dyDescent="0.45">
      <c r="A7" s="46"/>
      <c r="B7" s="53" t="s">
        <v>42</v>
      </c>
      <c r="C7" s="54"/>
      <c r="D7" s="54"/>
      <c r="E7" s="54"/>
      <c r="F7" s="55"/>
    </row>
    <row r="8" spans="1:6" ht="48" customHeight="1" x14ac:dyDescent="0.45">
      <c r="A8" s="47"/>
      <c r="B8" s="53" t="s">
        <v>7</v>
      </c>
      <c r="C8" s="54"/>
      <c r="D8" s="54"/>
      <c r="E8" s="54"/>
      <c r="F8" s="55"/>
    </row>
    <row r="9" spans="1:6" ht="46.5" customHeight="1" x14ac:dyDescent="0.45">
      <c r="A9" s="48"/>
      <c r="B9" s="58" t="s">
        <v>17</v>
      </c>
      <c r="C9" s="59"/>
      <c r="D9" s="59"/>
      <c r="E9" s="59"/>
      <c r="F9" s="60"/>
    </row>
    <row r="10" spans="1:6" ht="48.75" customHeight="1" x14ac:dyDescent="0.45">
      <c r="A10" s="6"/>
      <c r="B10" s="37" t="s">
        <v>8</v>
      </c>
      <c r="C10" s="37"/>
      <c r="D10" s="37"/>
      <c r="E10" s="37"/>
      <c r="F10" s="38"/>
    </row>
    <row r="11" spans="1:6" ht="22.5" customHeight="1" x14ac:dyDescent="0.45">
      <c r="A11" s="6"/>
      <c r="B11" s="37" t="s">
        <v>43</v>
      </c>
      <c r="C11" s="37"/>
      <c r="D11" s="37"/>
      <c r="E11" s="37"/>
      <c r="F11" s="38"/>
    </row>
    <row r="12" spans="1:6" ht="36.4" customHeight="1" x14ac:dyDescent="0.45">
      <c r="A12" s="6"/>
      <c r="B12" s="37" t="s">
        <v>9</v>
      </c>
      <c r="C12" s="37"/>
      <c r="D12" s="37"/>
      <c r="E12" s="37"/>
      <c r="F12" s="38"/>
    </row>
    <row r="13" spans="1:6" ht="47.25" customHeight="1" thickBot="1" x14ac:dyDescent="0.5">
      <c r="A13" s="6"/>
      <c r="B13" s="39" t="s">
        <v>10</v>
      </c>
      <c r="C13" s="39"/>
      <c r="D13" s="39"/>
      <c r="E13" s="39"/>
      <c r="F13" s="40"/>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5DD66-4F0F-496E-B47A-CF9FD69D503E}">
  <dimension ref="A2:I28"/>
  <sheetViews>
    <sheetView tabSelected="1" workbookViewId="0">
      <selection activeCell="A2" sqref="A2:H2"/>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31" t="s">
        <v>44</v>
      </c>
      <c r="B2" s="32"/>
      <c r="C2" s="32"/>
      <c r="D2" s="32"/>
      <c r="E2" s="32"/>
      <c r="F2" s="32"/>
      <c r="G2" s="32"/>
      <c r="H2" s="33"/>
    </row>
    <row r="3" spans="1:9" x14ac:dyDescent="0.45">
      <c r="A3" s="7"/>
      <c r="B3" s="7"/>
      <c r="C3" s="7"/>
      <c r="D3" s="7"/>
      <c r="E3" s="7"/>
      <c r="F3" s="7"/>
      <c r="G3" s="7"/>
      <c r="H3" s="7"/>
      <c r="I3" s="7"/>
    </row>
    <row r="4" spans="1:9" ht="30.2" customHeight="1" x14ac:dyDescent="0.45">
      <c r="A4" s="34" t="s">
        <v>38</v>
      </c>
      <c r="B4" s="35"/>
      <c r="C4" s="35"/>
      <c r="D4" s="35"/>
      <c r="E4" s="35"/>
      <c r="F4" s="35"/>
      <c r="G4" s="35"/>
      <c r="H4" s="36"/>
    </row>
    <row r="5" spans="1:9" ht="14.65" thickBot="1" x14ac:dyDescent="0.5"/>
    <row r="6" spans="1:9" ht="54.4" thickBot="1" x14ac:dyDescent="0.5">
      <c r="A6" s="23" t="s">
        <v>5</v>
      </c>
      <c r="B6" s="23" t="s">
        <v>39</v>
      </c>
      <c r="C6" s="23" t="s">
        <v>16</v>
      </c>
      <c r="D6" s="23" t="s">
        <v>13</v>
      </c>
      <c r="E6" s="23" t="s">
        <v>14</v>
      </c>
      <c r="F6" s="23" t="s">
        <v>15</v>
      </c>
      <c r="G6" s="23" t="s">
        <v>0</v>
      </c>
      <c r="H6" s="23" t="s">
        <v>11</v>
      </c>
    </row>
    <row r="7" spans="1:9" s="5" customFormat="1" ht="24.75" customHeight="1" x14ac:dyDescent="0.45">
      <c r="A7" s="22" t="s">
        <v>18</v>
      </c>
      <c r="B7" s="24" t="s">
        <v>20</v>
      </c>
      <c r="C7" s="25">
        <v>4</v>
      </c>
      <c r="D7" s="26"/>
      <c r="E7" s="26"/>
      <c r="F7" s="26"/>
      <c r="G7" s="27"/>
      <c r="H7" s="28">
        <f>(D7*C7)+E7+F7</f>
        <v>0</v>
      </c>
    </row>
    <row r="8" spans="1:9" s="5" customFormat="1" ht="24.75" customHeight="1" x14ac:dyDescent="0.45">
      <c r="A8" s="22" t="s">
        <v>19</v>
      </c>
      <c r="B8" s="24" t="s">
        <v>21</v>
      </c>
      <c r="C8" s="14">
        <v>4</v>
      </c>
      <c r="D8" s="15"/>
      <c r="E8" s="15"/>
      <c r="F8" s="15"/>
      <c r="G8" s="16"/>
      <c r="H8" s="17">
        <f t="shared" ref="H8:H16" si="0">(D8*C8)+E8+F8</f>
        <v>0</v>
      </c>
    </row>
    <row r="9" spans="1:9" s="5" customFormat="1" ht="24.75" customHeight="1" x14ac:dyDescent="0.45">
      <c r="A9" s="22" t="s">
        <v>30</v>
      </c>
      <c r="B9" s="24" t="s">
        <v>22</v>
      </c>
      <c r="C9" s="14">
        <v>4</v>
      </c>
      <c r="D9" s="15"/>
      <c r="E9" s="15"/>
      <c r="F9" s="15"/>
      <c r="G9" s="16"/>
      <c r="H9" s="17">
        <f t="shared" si="0"/>
        <v>0</v>
      </c>
    </row>
    <row r="10" spans="1:9" s="5" customFormat="1" ht="24.75" customHeight="1" x14ac:dyDescent="0.45">
      <c r="A10" s="22" t="s">
        <v>31</v>
      </c>
      <c r="B10" s="24" t="s">
        <v>23</v>
      </c>
      <c r="C10" s="14">
        <v>4</v>
      </c>
      <c r="D10" s="15"/>
      <c r="E10" s="15"/>
      <c r="F10" s="15"/>
      <c r="G10" s="16"/>
      <c r="H10" s="17">
        <f t="shared" si="0"/>
        <v>0</v>
      </c>
    </row>
    <row r="11" spans="1:9" s="5" customFormat="1" ht="24.75" customHeight="1" x14ac:dyDescent="0.45">
      <c r="A11" s="22" t="s">
        <v>32</v>
      </c>
      <c r="B11" s="24" t="s">
        <v>24</v>
      </c>
      <c r="C11" s="14">
        <v>4</v>
      </c>
      <c r="D11" s="15"/>
      <c r="E11" s="15"/>
      <c r="F11" s="15"/>
      <c r="G11" s="16"/>
      <c r="H11" s="17">
        <f t="shared" si="0"/>
        <v>0</v>
      </c>
    </row>
    <row r="12" spans="1:9" s="5" customFormat="1" ht="24.75" customHeight="1" x14ac:dyDescent="0.45">
      <c r="A12" s="22" t="s">
        <v>33</v>
      </c>
      <c r="B12" s="24" t="s">
        <v>25</v>
      </c>
      <c r="C12" s="14">
        <v>4</v>
      </c>
      <c r="D12" s="15"/>
      <c r="E12" s="15"/>
      <c r="F12" s="15"/>
      <c r="G12" s="16"/>
      <c r="H12" s="17">
        <f t="shared" si="0"/>
        <v>0</v>
      </c>
    </row>
    <row r="13" spans="1:9" s="5" customFormat="1" ht="24.75" customHeight="1" x14ac:dyDescent="0.45">
      <c r="A13" s="22" t="s">
        <v>34</v>
      </c>
      <c r="B13" s="24" t="s">
        <v>26</v>
      </c>
      <c r="C13" s="14">
        <v>4</v>
      </c>
      <c r="D13" s="15"/>
      <c r="E13" s="15"/>
      <c r="F13" s="18"/>
      <c r="G13" s="19"/>
      <c r="H13" s="17">
        <f t="shared" si="0"/>
        <v>0</v>
      </c>
    </row>
    <row r="14" spans="1:9" s="5" customFormat="1" ht="24.75" customHeight="1" x14ac:dyDescent="0.45">
      <c r="A14" s="22" t="s">
        <v>35</v>
      </c>
      <c r="B14" s="24" t="s">
        <v>27</v>
      </c>
      <c r="C14" s="14">
        <v>4</v>
      </c>
      <c r="D14" s="15"/>
      <c r="E14" s="15"/>
      <c r="F14" s="18"/>
      <c r="G14" s="19"/>
      <c r="H14" s="17">
        <f t="shared" si="0"/>
        <v>0</v>
      </c>
    </row>
    <row r="15" spans="1:9" s="5" customFormat="1" ht="24.75" customHeight="1" x14ac:dyDescent="0.45">
      <c r="A15" s="22" t="s">
        <v>36</v>
      </c>
      <c r="B15" s="24" t="s">
        <v>28</v>
      </c>
      <c r="C15" s="14">
        <v>4</v>
      </c>
      <c r="D15" s="15"/>
      <c r="E15" s="15"/>
      <c r="F15" s="18"/>
      <c r="G15" s="19"/>
      <c r="H15" s="17">
        <f t="shared" si="0"/>
        <v>0</v>
      </c>
    </row>
    <row r="16" spans="1:9" s="5" customFormat="1" ht="24.75" customHeight="1" thickBot="1" x14ac:dyDescent="0.5">
      <c r="A16" s="22" t="s">
        <v>37</v>
      </c>
      <c r="B16" s="24" t="s">
        <v>29</v>
      </c>
      <c r="C16" s="14">
        <v>4</v>
      </c>
      <c r="D16" s="15"/>
      <c r="E16" s="15"/>
      <c r="F16" s="18"/>
      <c r="G16" s="19"/>
      <c r="H16" s="20">
        <f t="shared" si="0"/>
        <v>0</v>
      </c>
    </row>
    <row r="17" spans="1:8" ht="24" customHeight="1" thickBot="1" x14ac:dyDescent="0.5">
      <c r="A17"/>
      <c r="B17"/>
      <c r="C17"/>
      <c r="F17" s="29" t="s">
        <v>12</v>
      </c>
      <c r="G17" s="30"/>
      <c r="H17" s="21">
        <f>SUM(H7:H16)</f>
        <v>0</v>
      </c>
    </row>
    <row r="20" spans="1:8" ht="14.65" thickBot="1" x14ac:dyDescent="0.5"/>
    <row r="21" spans="1:8" ht="14.65" thickTop="1" x14ac:dyDescent="0.45">
      <c r="B21" s="10"/>
      <c r="C21" s="11"/>
    </row>
    <row r="22" spans="1:8" ht="21" x14ac:dyDescent="0.65">
      <c r="B22" s="8" t="s">
        <v>2</v>
      </c>
      <c r="C22" s="1"/>
    </row>
    <row r="23" spans="1:8" ht="21" x14ac:dyDescent="0.65">
      <c r="B23" s="9"/>
      <c r="C23" s="2"/>
    </row>
    <row r="24" spans="1:8" ht="21" x14ac:dyDescent="0.65">
      <c r="B24" s="8" t="s">
        <v>3</v>
      </c>
      <c r="C24" s="1"/>
    </row>
    <row r="25" spans="1:8" ht="21" x14ac:dyDescent="0.65">
      <c r="B25" s="9"/>
      <c r="C25" s="2"/>
    </row>
    <row r="26" spans="1:8" ht="21" x14ac:dyDescent="0.65">
      <c r="B26" s="8" t="s">
        <v>4</v>
      </c>
      <c r="C26" s="3"/>
    </row>
    <row r="27" spans="1:8" ht="14.65" thickBot="1" x14ac:dyDescent="0.5">
      <c r="B27" s="12"/>
      <c r="C27" s="13"/>
    </row>
    <row r="28" spans="1:8" ht="14.65" thickTop="1" x14ac:dyDescent="0.45"/>
  </sheetData>
  <sheetProtection algorithmName="SHA-512" hashValue="Wn8K3zg2iLnzXj2R4y3LMS48qznK6dAZlNbFVOnBYr+0gnS7egjBTQSMOqGitQPjYGjxPv8Sr3ZcKXNTMDTbeQ==" saltValue="8zgEDtXFxenQTS48AcJ6JA==" spinCount="100000" sheet="1" objects="1" scenarios="1"/>
  <mergeCells count="3">
    <mergeCell ref="A2:H2"/>
    <mergeCell ref="A4:H4"/>
    <mergeCell ref="F17:G17"/>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2026-07-09T10:19:15Z</dcterms:modified>
</cp:coreProperties>
</file>